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26571043-35C1-4236-9537-9E3FB0E30198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171" sheetId="2" r:id="rId1"/>
  </sheets>
  <definedNames>
    <definedName name="_xlnm.Print_Area" localSheetId="0">КПК0813171!$A$1:$BM$97</definedName>
  </definedNames>
  <calcPr calcId="191029"/>
</workbook>
</file>

<file path=xl/calcChain.xml><?xml version="1.0" encoding="utf-8"?>
<calcChain xmlns="http://schemas.openxmlformats.org/spreadsheetml/2006/main">
  <c r="BE67" i="2" l="1"/>
  <c r="BE66" i="2"/>
  <c r="AC51" i="2"/>
  <c r="AR59" i="2" l="1"/>
  <c r="AS51" i="2"/>
  <c r="AS50" i="2"/>
  <c r="AS49" i="2"/>
</calcChain>
</file>

<file path=xl/sharedStrings.xml><?xml version="1.0" encoding="utf-8"?>
<sst xmlns="http://schemas.openxmlformats.org/spreadsheetml/2006/main" count="168" uniqueCount="112">
  <si>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</si>
  <si>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</si>
  <si>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</si>
  <si>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</si>
  <si>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</si>
  <si>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</si>
  <si>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</si>
  <si>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</si>
  <si>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</si>
  <si>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</si>
  <si>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</si>
  <si>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</si>
  <si>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</si>
  <si>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</si>
  <si>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</si>
  <si>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</si>
  <si>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</si>
  <si>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</si>
  <si>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</si>
  <si>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</si>
  <si>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</si>
  <si>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</si>
  <si>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</si>
  <si>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</si>
  <si>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</si>
  <si>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</si>
  <si>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</si>
  <si>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</si>
  <si>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</si>
  <si>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</si>
  <si>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</si>
  <si>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</si>
  <si>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</si>
  <si>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</si>
  <si>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</si>
  <si>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</si>
  <si>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</si>
  <si>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</si>
  <si>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</si>
  <si>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</si>
  <si>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</si>
  <si>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</si>
  <si>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</si>
  <si>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</si>
  <si>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</si>
  <si>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</si>
  <si>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</si>
  <si>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</si>
  <si>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</si>
  <si>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</si>
  <si>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</si>
  <si>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</si>
  <si>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</si>
  <si>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</si>
  <si>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</si>
  <si>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</si>
  <si>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</si>
  <si>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</si>
  <si>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</si>
  <si>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</si>
  <si>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</si>
  <si>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</si>
  <si>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</si>
  <si>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</si>
  <si>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</si>
  <si>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</si>
  <si>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Забезпечення надання компенсаційних виплат особам з інвалідністю на бензин, ремонт, технічне обслуговування автомобілів, мотоколясок</t>
  </si>
  <si>
    <t>Забезпечення надання компенсаційних виплат особам з інвалідністю на транспортне обслуговування</t>
  </si>
  <si>
    <t>УСЬОГО</t>
  </si>
  <si>
    <t>затрат</t>
  </si>
  <si>
    <t>Z1</t>
  </si>
  <si>
    <t>Обсяг коштів на забезпечення надання компенсаційних виплат особам з інвалідністю на бензин, ремонт, технічне обслуговування автомобілів, мотоколясок</t>
  </si>
  <si>
    <t>грн.</t>
  </si>
  <si>
    <t>Плановий розрахунок</t>
  </si>
  <si>
    <t>Обсяг коштів на забезпечення надання компенсаційних виплат особам з інвалідністю на  транспортне обслуговування</t>
  </si>
  <si>
    <t>продукту</t>
  </si>
  <si>
    <t>кількість одержувачів компенсації на бензин, ремонт, технічне обслуговування автомобілів</t>
  </si>
  <si>
    <t>осіб</t>
  </si>
  <si>
    <t>чоловіки</t>
  </si>
  <si>
    <t>Звіт про чисельність інвалідів, недієздатних інвалідів, дітей-інвалідів, які мають право на виплату грошових компенсацій на бензин, ремонт, технічне обслуговування автомобілів, мотокалясок та на транспортне обслуговування</t>
  </si>
  <si>
    <t>жінки</t>
  </si>
  <si>
    <t>кількість одержувачів компенсації на транспортне обслуговування</t>
  </si>
  <si>
    <t>ефективності</t>
  </si>
  <si>
    <t>середній розмір компенсації на бензин, ремонт, технічне обслуговування автомобілів</t>
  </si>
  <si>
    <t>грн/рік</t>
  </si>
  <si>
    <t>Постанова КМУ  від 14 лютого 2007 року № 228 «Про Порядок виплати та розміри грошових компенсацій на бензин, ремонт, технічне обслуговування автомобілів, мотокалясок та  транспортне обслуговування»</t>
  </si>
  <si>
    <t>середній розмір компенсації на  транспортне обслуговування</t>
  </si>
  <si>
    <t>якості</t>
  </si>
  <si>
    <t>частка осіб з інвалідністю, які перебувають на обліку для безоплатного/ пільгового забезпечення автомобілем, мають право на забезпечення автомобілем, від кількості осіб з інвалідністю, яким виплачено компенсацію на транспортне обслуговування</t>
  </si>
  <si>
    <t>відс.</t>
  </si>
  <si>
    <t>ЄДАРП, списки нарахвання пільг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</si>
  <si>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 та мотоколясками</t>
  </si>
  <si>
    <t>Забезпечення реалізації окремих програм для осіб з інвалідністю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</si>
  <si>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</si>
  <si>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</si>
  <si>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</si>
  <si>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</si>
  <si>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</si>
  <si>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</si>
  <si>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</si>
  <si>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</si>
  <si>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</si>
  <si>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</si>
  <si>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</si>
  <si>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</si>
  <si>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Департамент соцiальної, сiмейної полiтики та охорони здоров`я  Бiлгород-Днiстровської мiської ради</t>
  </si>
  <si>
    <t>0810000</t>
  </si>
  <si>
    <t>3171</t>
  </si>
  <si>
    <t>1010</t>
  </si>
  <si>
    <t>В.о. директора ДССПОЗ</t>
  </si>
  <si>
    <t>Микола ГИДИРИМ</t>
  </si>
  <si>
    <r>
      <t xml:space="preserve">  - Бюджетний кодекс України від 08.07.2010 року №2456-VI;
  - Закон України  «Про місцеве самоврядування в Україні”;
  - Закон України "Про статус ветеранів війни, гарантії їх соціального захисту", від 22.10.93 р. № 3552-XII (із змінами);
  -  Постанова Кабінету Міністрів від 29.01.2003 р. № 117 (із змінами) „Про Єдиний державний автоматизований реєстр осіб, які мають право на пільги”;
- Постанова КМУ від 14.02.2007  року № 228 "Про Порядок виплати та розміри грошових компенсацій на бензин, ремонт, технічне обслуговування автомобілів, мотокалясок та транспортне обслуговування";
- Постанова КМУ від 19.07.2006 року № 999 "Про затвердження Порядку забезпечення інвалідів автомобілями";
- Закон України "Про основи захищеності інвалідів в Україні" від 21.03.1991 року № 875-ХІІ;
- Накази Міністерства фінансів України від 26.08.2014 року № 836 (зміни від 29.12.2018 р. № 1209), № 688 від 14.05.2018 р. (зі змінами);
- Розпорядження Одеської обласної ради від 23.12.2022  року № 4903/А-2022, від 13.09.2023 року № 720/А-2023;
- Рішення Білгород-Дністровської міської ради від 09.12.2022 р.№ 612-VIII "Про бюджет Білгород-Дністровської міської територіальної громади на 2023 рік" (зі змінами від 03.11.2023 року,</t>
    </r>
    <r>
      <rPr>
        <b/>
        <sz val="12"/>
        <color theme="1"/>
        <rFont val="Times New Roman"/>
        <family val="1"/>
        <charset val="204"/>
      </rPr>
      <t xml:space="preserve"> рішення міської ради № 1026-VIII).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</si>
</sst>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7"/>
  <sheetViews>
    <sheetView tabSelected="1" topLeftCell="A1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9" t="s">
        <v>94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96" t="s">
        <v>95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39"/>
      <c r="AP7" s="40"/>
      <c r="AQ7" s="40"/>
      <c r="AR7" s="40"/>
      <c r="AS7" s="40"/>
      <c r="AT7" s="40"/>
      <c r="AU7" s="40"/>
      <c r="AV7" s="1" t="s">
        <v>61</v>
      </c>
      <c r="AW7" s="39"/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43" t="s">
        <v>93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95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99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3" t="s">
        <v>106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105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99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3" t="s">
        <v>103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107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108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104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100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49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53">
        <v>9391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9391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90.5" customHeight="1" x14ac:dyDescent="0.2">
      <c r="A26" s="64" t="s">
        <v>111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100" t="s">
        <v>64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100" t="s">
        <v>65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100" t="s">
        <v>66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55">
        <v>3321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3321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100" t="s">
        <v>67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55">
        <v>6070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>AC50+AK50</f>
        <v>6070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4"/>
      <c r="B51" s="84"/>
      <c r="C51" s="84"/>
      <c r="D51" s="115" t="s">
        <v>68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94">
        <f>AC49+AC50</f>
        <v>9391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9391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s="4" customFormat="1" ht="12.75" customHeight="1" x14ac:dyDescent="0.2">
      <c r="A59" s="84"/>
      <c r="B59" s="84"/>
      <c r="C59" s="84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63" t="s">
        <v>42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61" t="s">
        <v>27</v>
      </c>
      <c r="B62" s="61"/>
      <c r="C62" s="61"/>
      <c r="D62" s="61"/>
      <c r="E62" s="61"/>
      <c r="F62" s="61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52" t="s">
        <v>32</v>
      </c>
      <c r="B64" s="52"/>
      <c r="C64" s="52"/>
      <c r="D64" s="52"/>
      <c r="E64" s="52"/>
      <c r="F64" s="52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52" t="s">
        <v>19</v>
      </c>
      <c r="AA64" s="52"/>
      <c r="AB64" s="52"/>
      <c r="AC64" s="52"/>
      <c r="AD64" s="52"/>
      <c r="AE64" s="111" t="s">
        <v>31</v>
      </c>
      <c r="AF64" s="111"/>
      <c r="AG64" s="111"/>
      <c r="AH64" s="111"/>
      <c r="AI64" s="111"/>
      <c r="AJ64" s="111"/>
      <c r="AK64" s="111"/>
      <c r="AL64" s="111"/>
      <c r="AM64" s="111"/>
      <c r="AN64" s="65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30</v>
      </c>
      <c r="AX64" s="60"/>
      <c r="AY64" s="60"/>
      <c r="AZ64" s="60"/>
      <c r="BA64" s="60"/>
      <c r="BB64" s="60"/>
      <c r="BC64" s="60"/>
      <c r="BD64" s="60"/>
      <c r="BE64" s="60" t="s">
        <v>70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 x14ac:dyDescent="0.2">
      <c r="A65" s="84">
        <v>0</v>
      </c>
      <c r="B65" s="84"/>
      <c r="C65" s="84"/>
      <c r="D65" s="84"/>
      <c r="E65" s="84"/>
      <c r="F65" s="84"/>
      <c r="G65" s="81" t="s">
        <v>69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113"/>
      <c r="AA65" s="113"/>
      <c r="AB65" s="113"/>
      <c r="AC65" s="113"/>
      <c r="AD65" s="113"/>
      <c r="AE65" s="114"/>
      <c r="AF65" s="114"/>
      <c r="AG65" s="114"/>
      <c r="AH65" s="114"/>
      <c r="AI65" s="114"/>
      <c r="AJ65" s="114"/>
      <c r="AK65" s="114"/>
      <c r="AL65" s="114"/>
      <c r="AM65" s="114"/>
      <c r="AN65" s="8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38.25" customHeight="1" x14ac:dyDescent="0.2">
      <c r="A66" s="52">
        <v>1</v>
      </c>
      <c r="B66" s="52"/>
      <c r="C66" s="52"/>
      <c r="D66" s="52"/>
      <c r="E66" s="52"/>
      <c r="F66" s="52"/>
      <c r="G66" s="118" t="s">
        <v>71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59" t="s">
        <v>72</v>
      </c>
      <c r="AA66" s="59"/>
      <c r="AB66" s="59"/>
      <c r="AC66" s="59"/>
      <c r="AD66" s="59"/>
      <c r="AE66" s="121" t="s">
        <v>73</v>
      </c>
      <c r="AF66" s="122"/>
      <c r="AG66" s="122"/>
      <c r="AH66" s="122"/>
      <c r="AI66" s="122"/>
      <c r="AJ66" s="122"/>
      <c r="AK66" s="122"/>
      <c r="AL66" s="122"/>
      <c r="AM66" s="122"/>
      <c r="AN66" s="123"/>
      <c r="AO66" s="55">
        <v>3321</v>
      </c>
      <c r="AP66" s="55"/>
      <c r="AQ66" s="55"/>
      <c r="AR66" s="55"/>
      <c r="AS66" s="55"/>
      <c r="AT66" s="55"/>
      <c r="AU66" s="55"/>
      <c r="AV66" s="55"/>
      <c r="AW66" s="55">
        <v>0</v>
      </c>
      <c r="AX66" s="55"/>
      <c r="AY66" s="55"/>
      <c r="AZ66" s="55"/>
      <c r="BA66" s="55"/>
      <c r="BB66" s="55"/>
      <c r="BC66" s="55"/>
      <c r="BD66" s="55"/>
      <c r="BE66" s="55">
        <f>AO66</f>
        <v>3321</v>
      </c>
      <c r="BF66" s="55"/>
      <c r="BG66" s="55"/>
      <c r="BH66" s="55"/>
      <c r="BI66" s="55"/>
      <c r="BJ66" s="55"/>
      <c r="BK66" s="55"/>
      <c r="BL66" s="55"/>
    </row>
    <row r="67" spans="1:79" ht="25.5" customHeight="1" x14ac:dyDescent="0.2">
      <c r="A67" s="52">
        <v>2</v>
      </c>
      <c r="B67" s="52"/>
      <c r="C67" s="52"/>
      <c r="D67" s="52"/>
      <c r="E67" s="52"/>
      <c r="F67" s="52"/>
      <c r="G67" s="118" t="s">
        <v>74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59" t="s">
        <v>72</v>
      </c>
      <c r="AA67" s="59"/>
      <c r="AB67" s="59"/>
      <c r="AC67" s="59"/>
      <c r="AD67" s="59"/>
      <c r="AE67" s="121" t="s">
        <v>73</v>
      </c>
      <c r="AF67" s="122"/>
      <c r="AG67" s="122"/>
      <c r="AH67" s="122"/>
      <c r="AI67" s="122"/>
      <c r="AJ67" s="122"/>
      <c r="AK67" s="122"/>
      <c r="AL67" s="122"/>
      <c r="AM67" s="122"/>
      <c r="AN67" s="123"/>
      <c r="AO67" s="55">
        <v>6070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f>AO67</f>
        <v>6070</v>
      </c>
      <c r="BF67" s="55"/>
      <c r="BG67" s="55"/>
      <c r="BH67" s="55"/>
      <c r="BI67" s="55"/>
      <c r="BJ67" s="55"/>
      <c r="BK67" s="55"/>
      <c r="BL67" s="55"/>
    </row>
    <row r="68" spans="1:79" s="4" customFormat="1" ht="12.75" customHeight="1" x14ac:dyDescent="0.2">
      <c r="A68" s="84">
        <v>0</v>
      </c>
      <c r="B68" s="84"/>
      <c r="C68" s="84"/>
      <c r="D68" s="84"/>
      <c r="E68" s="84"/>
      <c r="F68" s="84"/>
      <c r="G68" s="85" t="s">
        <v>75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113"/>
      <c r="AA68" s="113"/>
      <c r="AB68" s="113"/>
      <c r="AC68" s="113"/>
      <c r="AD68" s="113"/>
      <c r="AE68" s="124"/>
      <c r="AF68" s="125"/>
      <c r="AG68" s="125"/>
      <c r="AH68" s="125"/>
      <c r="AI68" s="125"/>
      <c r="AJ68" s="125"/>
      <c r="AK68" s="125"/>
      <c r="AL68" s="125"/>
      <c r="AM68" s="125"/>
      <c r="AN68" s="12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s="4" customFormat="1" ht="25.5" customHeight="1" x14ac:dyDescent="0.2">
      <c r="A69" s="84">
        <v>0</v>
      </c>
      <c r="B69" s="84"/>
      <c r="C69" s="84"/>
      <c r="D69" s="84"/>
      <c r="E69" s="84"/>
      <c r="F69" s="84"/>
      <c r="G69" s="85" t="s">
        <v>76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113" t="s">
        <v>77</v>
      </c>
      <c r="AA69" s="113"/>
      <c r="AB69" s="113"/>
      <c r="AC69" s="113"/>
      <c r="AD69" s="113"/>
      <c r="AE69" s="124"/>
      <c r="AF69" s="125"/>
      <c r="AG69" s="125"/>
      <c r="AH69" s="125"/>
      <c r="AI69" s="125"/>
      <c r="AJ69" s="125"/>
      <c r="AK69" s="125"/>
      <c r="AL69" s="125"/>
      <c r="AM69" s="125"/>
      <c r="AN69" s="126"/>
      <c r="AO69" s="94">
        <v>7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7</v>
      </c>
      <c r="BF69" s="94"/>
      <c r="BG69" s="94"/>
      <c r="BH69" s="94"/>
      <c r="BI69" s="94"/>
      <c r="BJ69" s="94"/>
      <c r="BK69" s="94"/>
      <c r="BL69" s="94"/>
    </row>
    <row r="70" spans="1:79" ht="82.5" customHeight="1" x14ac:dyDescent="0.2">
      <c r="A70" s="52">
        <v>1</v>
      </c>
      <c r="B70" s="52"/>
      <c r="C70" s="52"/>
      <c r="D70" s="52"/>
      <c r="E70" s="52"/>
      <c r="F70" s="52"/>
      <c r="G70" s="118" t="s">
        <v>78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59" t="s">
        <v>77</v>
      </c>
      <c r="AA70" s="59"/>
      <c r="AB70" s="59"/>
      <c r="AC70" s="59"/>
      <c r="AD70" s="59"/>
      <c r="AE70" s="121" t="s">
        <v>79</v>
      </c>
      <c r="AF70" s="122"/>
      <c r="AG70" s="122"/>
      <c r="AH70" s="122"/>
      <c r="AI70" s="122"/>
      <c r="AJ70" s="122"/>
      <c r="AK70" s="122"/>
      <c r="AL70" s="122"/>
      <c r="AM70" s="122"/>
      <c r="AN70" s="123"/>
      <c r="AO70" s="55">
        <v>7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7</v>
      </c>
      <c r="BF70" s="55"/>
      <c r="BG70" s="55"/>
      <c r="BH70" s="55"/>
      <c r="BI70" s="55"/>
      <c r="BJ70" s="55"/>
      <c r="BK70" s="55"/>
      <c r="BL70" s="55"/>
    </row>
    <row r="71" spans="1:79" ht="80.25" customHeight="1" x14ac:dyDescent="0.2">
      <c r="A71" s="52">
        <v>2</v>
      </c>
      <c r="B71" s="52"/>
      <c r="C71" s="52"/>
      <c r="D71" s="52"/>
      <c r="E71" s="52"/>
      <c r="F71" s="52"/>
      <c r="G71" s="118" t="s">
        <v>80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59" t="s">
        <v>77</v>
      </c>
      <c r="AA71" s="59"/>
      <c r="AB71" s="59"/>
      <c r="AC71" s="59"/>
      <c r="AD71" s="59"/>
      <c r="AE71" s="121" t="s">
        <v>79</v>
      </c>
      <c r="AF71" s="122"/>
      <c r="AG71" s="122"/>
      <c r="AH71" s="122"/>
      <c r="AI71" s="122"/>
      <c r="AJ71" s="122"/>
      <c r="AK71" s="122"/>
      <c r="AL71" s="122"/>
      <c r="AM71" s="122"/>
      <c r="AN71" s="123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0</v>
      </c>
      <c r="BF71" s="55"/>
      <c r="BG71" s="55"/>
      <c r="BH71" s="55"/>
      <c r="BI71" s="55"/>
      <c r="BJ71" s="55"/>
      <c r="BK71" s="55"/>
      <c r="BL71" s="55"/>
    </row>
    <row r="72" spans="1:79" s="4" customFormat="1" ht="25.5" customHeight="1" x14ac:dyDescent="0.2">
      <c r="A72" s="84">
        <v>0</v>
      </c>
      <c r="B72" s="84"/>
      <c r="C72" s="84"/>
      <c r="D72" s="84"/>
      <c r="E72" s="84"/>
      <c r="F72" s="84"/>
      <c r="G72" s="85" t="s">
        <v>81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113" t="s">
        <v>77</v>
      </c>
      <c r="AA72" s="113"/>
      <c r="AB72" s="113"/>
      <c r="AC72" s="113"/>
      <c r="AD72" s="113"/>
      <c r="AE72" s="124"/>
      <c r="AF72" s="125"/>
      <c r="AG72" s="125"/>
      <c r="AH72" s="125"/>
      <c r="AI72" s="125"/>
      <c r="AJ72" s="125"/>
      <c r="AK72" s="125"/>
      <c r="AL72" s="125"/>
      <c r="AM72" s="125"/>
      <c r="AN72" s="126"/>
      <c r="AO72" s="94">
        <v>10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10</v>
      </c>
      <c r="BF72" s="94"/>
      <c r="BG72" s="94"/>
      <c r="BH72" s="94"/>
      <c r="BI72" s="94"/>
      <c r="BJ72" s="94"/>
      <c r="BK72" s="94"/>
      <c r="BL72" s="94"/>
    </row>
    <row r="73" spans="1:79" ht="84" customHeight="1" x14ac:dyDescent="0.2">
      <c r="A73" s="52">
        <v>3</v>
      </c>
      <c r="B73" s="52"/>
      <c r="C73" s="52"/>
      <c r="D73" s="52"/>
      <c r="E73" s="52"/>
      <c r="F73" s="52"/>
      <c r="G73" s="118" t="s">
        <v>78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59" t="s">
        <v>77</v>
      </c>
      <c r="AA73" s="59"/>
      <c r="AB73" s="59"/>
      <c r="AC73" s="59"/>
      <c r="AD73" s="59"/>
      <c r="AE73" s="121" t="s">
        <v>79</v>
      </c>
      <c r="AF73" s="122"/>
      <c r="AG73" s="122"/>
      <c r="AH73" s="122"/>
      <c r="AI73" s="122"/>
      <c r="AJ73" s="122"/>
      <c r="AK73" s="122"/>
      <c r="AL73" s="122"/>
      <c r="AM73" s="122"/>
      <c r="AN73" s="123"/>
      <c r="AO73" s="55">
        <v>8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8</v>
      </c>
      <c r="BF73" s="55"/>
      <c r="BG73" s="55"/>
      <c r="BH73" s="55"/>
      <c r="BI73" s="55"/>
      <c r="BJ73" s="55"/>
      <c r="BK73" s="55"/>
      <c r="BL73" s="55"/>
    </row>
    <row r="74" spans="1:79" ht="84.75" customHeight="1" x14ac:dyDescent="0.2">
      <c r="A74" s="52">
        <v>4</v>
      </c>
      <c r="B74" s="52"/>
      <c r="C74" s="52"/>
      <c r="D74" s="52"/>
      <c r="E74" s="52"/>
      <c r="F74" s="52"/>
      <c r="G74" s="118" t="s">
        <v>80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59" t="s">
        <v>77</v>
      </c>
      <c r="AA74" s="59"/>
      <c r="AB74" s="59"/>
      <c r="AC74" s="59"/>
      <c r="AD74" s="59"/>
      <c r="AE74" s="121" t="s">
        <v>79</v>
      </c>
      <c r="AF74" s="122"/>
      <c r="AG74" s="122"/>
      <c r="AH74" s="122"/>
      <c r="AI74" s="122"/>
      <c r="AJ74" s="122"/>
      <c r="AK74" s="122"/>
      <c r="AL74" s="122"/>
      <c r="AM74" s="122"/>
      <c r="AN74" s="123"/>
      <c r="AO74" s="55">
        <v>2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2</v>
      </c>
      <c r="BF74" s="55"/>
      <c r="BG74" s="55"/>
      <c r="BH74" s="55"/>
      <c r="BI74" s="55"/>
      <c r="BJ74" s="55"/>
      <c r="BK74" s="55"/>
      <c r="BL74" s="55"/>
    </row>
    <row r="75" spans="1:79" s="4" customFormat="1" ht="12.75" customHeight="1" x14ac:dyDescent="0.2">
      <c r="A75" s="84">
        <v>0</v>
      </c>
      <c r="B75" s="84"/>
      <c r="C75" s="84"/>
      <c r="D75" s="84"/>
      <c r="E75" s="84"/>
      <c r="F75" s="84"/>
      <c r="G75" s="85" t="s">
        <v>82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113"/>
      <c r="AA75" s="113"/>
      <c r="AB75" s="113"/>
      <c r="AC75" s="113"/>
      <c r="AD75" s="113"/>
      <c r="AE75" s="124"/>
      <c r="AF75" s="125"/>
      <c r="AG75" s="125"/>
      <c r="AH75" s="125"/>
      <c r="AI75" s="125"/>
      <c r="AJ75" s="125"/>
      <c r="AK75" s="125"/>
      <c r="AL75" s="125"/>
      <c r="AM75" s="125"/>
      <c r="AN75" s="12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s="4" customFormat="1" ht="25.5" customHeight="1" x14ac:dyDescent="0.2">
      <c r="A76" s="84">
        <v>0</v>
      </c>
      <c r="B76" s="84"/>
      <c r="C76" s="84"/>
      <c r="D76" s="84"/>
      <c r="E76" s="84"/>
      <c r="F76" s="84"/>
      <c r="G76" s="85" t="s">
        <v>83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113" t="s">
        <v>84</v>
      </c>
      <c r="AA76" s="113"/>
      <c r="AB76" s="113"/>
      <c r="AC76" s="113"/>
      <c r="AD76" s="113"/>
      <c r="AE76" s="124"/>
      <c r="AF76" s="125"/>
      <c r="AG76" s="125"/>
      <c r="AH76" s="125"/>
      <c r="AI76" s="125"/>
      <c r="AJ76" s="125"/>
      <c r="AK76" s="125"/>
      <c r="AL76" s="125"/>
      <c r="AM76" s="125"/>
      <c r="AN76" s="12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78.75" customHeight="1" x14ac:dyDescent="0.2">
      <c r="A77" s="52">
        <v>1</v>
      </c>
      <c r="B77" s="52"/>
      <c r="C77" s="52"/>
      <c r="D77" s="52"/>
      <c r="E77" s="52"/>
      <c r="F77" s="52"/>
      <c r="G77" s="118" t="s">
        <v>78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59" t="s">
        <v>84</v>
      </c>
      <c r="AA77" s="59"/>
      <c r="AB77" s="59"/>
      <c r="AC77" s="59"/>
      <c r="AD77" s="59"/>
      <c r="AE77" s="121" t="s">
        <v>85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55">
        <v>474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474</v>
      </c>
      <c r="BF77" s="55"/>
      <c r="BG77" s="55"/>
      <c r="BH77" s="55"/>
      <c r="BI77" s="55"/>
      <c r="BJ77" s="55"/>
      <c r="BK77" s="55"/>
      <c r="BL77" s="55"/>
    </row>
    <row r="78" spans="1:79" ht="79.5" customHeight="1" x14ac:dyDescent="0.2">
      <c r="A78" s="52">
        <v>2</v>
      </c>
      <c r="B78" s="52"/>
      <c r="C78" s="52"/>
      <c r="D78" s="52"/>
      <c r="E78" s="52"/>
      <c r="F78" s="52"/>
      <c r="G78" s="118" t="s">
        <v>80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59" t="s">
        <v>84</v>
      </c>
      <c r="AA78" s="59"/>
      <c r="AB78" s="59"/>
      <c r="AC78" s="59"/>
      <c r="AD78" s="59"/>
      <c r="AE78" s="121" t="s">
        <v>85</v>
      </c>
      <c r="AF78" s="122"/>
      <c r="AG78" s="122"/>
      <c r="AH78" s="122"/>
      <c r="AI78" s="122"/>
      <c r="AJ78" s="122"/>
      <c r="AK78" s="122"/>
      <c r="AL78" s="122"/>
      <c r="AM78" s="122"/>
      <c r="AN78" s="123"/>
      <c r="AO78" s="55">
        <v>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0</v>
      </c>
      <c r="BF78" s="55"/>
      <c r="BG78" s="55"/>
      <c r="BH78" s="55"/>
      <c r="BI78" s="55"/>
      <c r="BJ78" s="55"/>
      <c r="BK78" s="55"/>
      <c r="BL78" s="55"/>
    </row>
    <row r="79" spans="1:79" s="4" customFormat="1" ht="12.75" customHeight="1" x14ac:dyDescent="0.2">
      <c r="A79" s="84">
        <v>0</v>
      </c>
      <c r="B79" s="84"/>
      <c r="C79" s="84"/>
      <c r="D79" s="84"/>
      <c r="E79" s="84"/>
      <c r="F79" s="84"/>
      <c r="G79" s="85" t="s">
        <v>86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113" t="s">
        <v>84</v>
      </c>
      <c r="AA79" s="113"/>
      <c r="AB79" s="113"/>
      <c r="AC79" s="113"/>
      <c r="AD79" s="113"/>
      <c r="AE79" s="124"/>
      <c r="AF79" s="125"/>
      <c r="AG79" s="125"/>
      <c r="AH79" s="125"/>
      <c r="AI79" s="125"/>
      <c r="AJ79" s="125"/>
      <c r="AK79" s="125"/>
      <c r="AL79" s="125"/>
      <c r="AM79" s="125"/>
      <c r="AN79" s="12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84" customHeight="1" x14ac:dyDescent="0.2">
      <c r="A80" s="52">
        <v>3</v>
      </c>
      <c r="B80" s="52"/>
      <c r="C80" s="52"/>
      <c r="D80" s="52"/>
      <c r="E80" s="52"/>
      <c r="F80" s="52"/>
      <c r="G80" s="118" t="s">
        <v>78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59" t="s">
        <v>84</v>
      </c>
      <c r="AA80" s="59"/>
      <c r="AB80" s="59"/>
      <c r="AC80" s="59"/>
      <c r="AD80" s="59"/>
      <c r="AE80" s="121" t="s">
        <v>85</v>
      </c>
      <c r="AF80" s="122"/>
      <c r="AG80" s="122"/>
      <c r="AH80" s="122"/>
      <c r="AI80" s="122"/>
      <c r="AJ80" s="122"/>
      <c r="AK80" s="122"/>
      <c r="AL80" s="122"/>
      <c r="AM80" s="122"/>
      <c r="AN80" s="123"/>
      <c r="AO80" s="55">
        <v>607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607</v>
      </c>
      <c r="BF80" s="55"/>
      <c r="BG80" s="55"/>
      <c r="BH80" s="55"/>
      <c r="BI80" s="55"/>
      <c r="BJ80" s="55"/>
      <c r="BK80" s="55"/>
      <c r="BL80" s="55"/>
    </row>
    <row r="81" spans="1:64" ht="81" customHeight="1" x14ac:dyDescent="0.2">
      <c r="A81" s="52">
        <v>4</v>
      </c>
      <c r="B81" s="52"/>
      <c r="C81" s="52"/>
      <c r="D81" s="52"/>
      <c r="E81" s="52"/>
      <c r="F81" s="52"/>
      <c r="G81" s="118" t="s">
        <v>80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59" t="s">
        <v>84</v>
      </c>
      <c r="AA81" s="59"/>
      <c r="AB81" s="59"/>
      <c r="AC81" s="59"/>
      <c r="AD81" s="59"/>
      <c r="AE81" s="121" t="s">
        <v>85</v>
      </c>
      <c r="AF81" s="122"/>
      <c r="AG81" s="122"/>
      <c r="AH81" s="122"/>
      <c r="AI81" s="122"/>
      <c r="AJ81" s="122"/>
      <c r="AK81" s="122"/>
      <c r="AL81" s="122"/>
      <c r="AM81" s="122"/>
      <c r="AN81" s="123"/>
      <c r="AO81" s="55">
        <v>607</v>
      </c>
      <c r="AP81" s="55"/>
      <c r="AQ81" s="55"/>
      <c r="AR81" s="55"/>
      <c r="AS81" s="55"/>
      <c r="AT81" s="55"/>
      <c r="AU81" s="55"/>
      <c r="AV81" s="55"/>
      <c r="AW81" s="55">
        <v>0</v>
      </c>
      <c r="AX81" s="55"/>
      <c r="AY81" s="55"/>
      <c r="AZ81" s="55"/>
      <c r="BA81" s="55"/>
      <c r="BB81" s="55"/>
      <c r="BC81" s="55"/>
      <c r="BD81" s="55"/>
      <c r="BE81" s="55">
        <v>607</v>
      </c>
      <c r="BF81" s="55"/>
      <c r="BG81" s="55"/>
      <c r="BH81" s="55"/>
      <c r="BI81" s="55"/>
      <c r="BJ81" s="55"/>
      <c r="BK81" s="55"/>
      <c r="BL81" s="55"/>
    </row>
    <row r="82" spans="1:64" s="4" customFormat="1" ht="12.75" customHeight="1" x14ac:dyDescent="0.2">
      <c r="A82" s="84">
        <v>0</v>
      </c>
      <c r="B82" s="84"/>
      <c r="C82" s="84"/>
      <c r="D82" s="84"/>
      <c r="E82" s="84"/>
      <c r="F82" s="84"/>
      <c r="G82" s="85" t="s">
        <v>87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113"/>
      <c r="AA82" s="113"/>
      <c r="AB82" s="113"/>
      <c r="AC82" s="113"/>
      <c r="AD82" s="113"/>
      <c r="AE82" s="124"/>
      <c r="AF82" s="125"/>
      <c r="AG82" s="125"/>
      <c r="AH82" s="125"/>
      <c r="AI82" s="125"/>
      <c r="AJ82" s="125"/>
      <c r="AK82" s="125"/>
      <c r="AL82" s="125"/>
      <c r="AM82" s="125"/>
      <c r="AN82" s="126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53.25" customHeight="1" x14ac:dyDescent="0.2">
      <c r="A83" s="52">
        <v>0</v>
      </c>
      <c r="B83" s="52"/>
      <c r="C83" s="52"/>
      <c r="D83" s="52"/>
      <c r="E83" s="52"/>
      <c r="F83" s="52"/>
      <c r="G83" s="118" t="s">
        <v>88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20"/>
      <c r="Z83" s="59" t="s">
        <v>89</v>
      </c>
      <c r="AA83" s="59"/>
      <c r="AB83" s="59"/>
      <c r="AC83" s="59"/>
      <c r="AD83" s="59"/>
      <c r="AE83" s="121" t="s">
        <v>90</v>
      </c>
      <c r="AF83" s="122"/>
      <c r="AG83" s="122"/>
      <c r="AH83" s="122"/>
      <c r="AI83" s="122"/>
      <c r="AJ83" s="122"/>
      <c r="AK83" s="122"/>
      <c r="AL83" s="122"/>
      <c r="AM83" s="122"/>
      <c r="AN83" s="123"/>
      <c r="AO83" s="55">
        <v>100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100</v>
      </c>
      <c r="BF83" s="55"/>
      <c r="BG83" s="55"/>
      <c r="BH83" s="55"/>
      <c r="BI83" s="55"/>
      <c r="BJ83" s="55"/>
      <c r="BK83" s="55"/>
      <c r="BL83" s="55"/>
    </row>
    <row r="84" spans="1:64" ht="51" customHeight="1" x14ac:dyDescent="0.2">
      <c r="A84" s="52">
        <v>1</v>
      </c>
      <c r="B84" s="52"/>
      <c r="C84" s="52"/>
      <c r="D84" s="52"/>
      <c r="E84" s="52"/>
      <c r="F84" s="52"/>
      <c r="G84" s="118" t="s">
        <v>91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20"/>
      <c r="Z84" s="59" t="s">
        <v>89</v>
      </c>
      <c r="AA84" s="59"/>
      <c r="AB84" s="59"/>
      <c r="AC84" s="59"/>
      <c r="AD84" s="59"/>
      <c r="AE84" s="121" t="s">
        <v>90</v>
      </c>
      <c r="AF84" s="122"/>
      <c r="AG84" s="122"/>
      <c r="AH84" s="122"/>
      <c r="AI84" s="122"/>
      <c r="AJ84" s="122"/>
      <c r="AK84" s="122"/>
      <c r="AL84" s="122"/>
      <c r="AM84" s="122"/>
      <c r="AN84" s="123"/>
      <c r="AO84" s="55">
        <v>100</v>
      </c>
      <c r="AP84" s="55"/>
      <c r="AQ84" s="55"/>
      <c r="AR84" s="55"/>
      <c r="AS84" s="55"/>
      <c r="AT84" s="55"/>
      <c r="AU84" s="55"/>
      <c r="AV84" s="55"/>
      <c r="AW84" s="55">
        <v>0</v>
      </c>
      <c r="AX84" s="55"/>
      <c r="AY84" s="55"/>
      <c r="AZ84" s="55"/>
      <c r="BA84" s="55"/>
      <c r="BB84" s="55"/>
      <c r="BC84" s="55"/>
      <c r="BD84" s="55"/>
      <c r="BE84" s="55">
        <v>100</v>
      </c>
      <c r="BF84" s="55"/>
      <c r="BG84" s="55"/>
      <c r="BH84" s="55"/>
      <c r="BI84" s="55"/>
      <c r="BJ84" s="55"/>
      <c r="BK84" s="55"/>
      <c r="BL84" s="55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08" t="s">
        <v>109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5"/>
      <c r="AO87" s="92" t="s">
        <v>110</v>
      </c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</row>
    <row r="88" spans="1:64" x14ac:dyDescent="0.2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63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64" ht="15.75" customHeight="1" x14ac:dyDescent="0.2">
      <c r="A89" s="112" t="s">
        <v>3</v>
      </c>
      <c r="B89" s="112"/>
      <c r="C89" s="112"/>
      <c r="D89" s="112"/>
      <c r="E89" s="112"/>
      <c r="F89" s="112"/>
    </row>
    <row r="90" spans="1:64" ht="13.15" customHeight="1" x14ac:dyDescent="0.2">
      <c r="A90" s="99" t="s">
        <v>96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</row>
    <row r="91" spans="1:64" x14ac:dyDescent="0.2">
      <c r="A91" s="105" t="s">
        <v>46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08" t="s">
        <v>97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5"/>
      <c r="AO93" s="92" t="s">
        <v>98</v>
      </c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</row>
    <row r="94" spans="1:64" x14ac:dyDescent="0.2">
      <c r="W94" s="104" t="s">
        <v>5</v>
      </c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O94" s="104" t="s">
        <v>63</v>
      </c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</row>
    <row r="95" spans="1:64" x14ac:dyDescent="0.2">
      <c r="A95" s="106"/>
      <c r="B95" s="107"/>
      <c r="C95" s="107"/>
      <c r="D95" s="107"/>
      <c r="E95" s="107"/>
      <c r="F95" s="107"/>
      <c r="G95" s="107"/>
      <c r="H95" s="107"/>
    </row>
    <row r="96" spans="1:64" x14ac:dyDescent="0.2">
      <c r="A96" s="104" t="s">
        <v>44</v>
      </c>
      <c r="B96" s="104"/>
      <c r="C96" s="104"/>
      <c r="D96" s="104"/>
      <c r="E96" s="104"/>
      <c r="F96" s="104"/>
      <c r="G96" s="104"/>
      <c r="H96" s="104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0:BL80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7:BL77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9:F89"/>
    <mergeCell ref="A65:F65"/>
    <mergeCell ref="Z65:AD65"/>
    <mergeCell ref="AE65:AN65"/>
    <mergeCell ref="A87:V87"/>
    <mergeCell ref="W87:AM87"/>
    <mergeCell ref="W88:AM88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88:BG88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7:BG87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2" priority="52" stopIfTrue="1" operator="equal">
      <formula>$G64</formula>
    </cfRule>
  </conditionalFormatting>
  <conditionalFormatting sqref="D49">
    <cfRule type="cellIs" dxfId="41" priority="53" stopIfTrue="1" operator="equal">
      <formula>$D48</formula>
    </cfRule>
  </conditionalFormatting>
  <conditionalFormatting sqref="A65:F65">
    <cfRule type="cellIs" dxfId="40" priority="54" stopIfTrue="1" operator="equal">
      <formula>0</formula>
    </cfRule>
  </conditionalFormatting>
  <conditionalFormatting sqref="D50">
    <cfRule type="cellIs" dxfId="39" priority="51" stopIfTrue="1" operator="equal">
      <formula>$D49</formula>
    </cfRule>
  </conditionalFormatting>
  <conditionalFormatting sqref="D51">
    <cfRule type="cellIs" dxfId="38" priority="50" stopIfTrue="1" operator="equal">
      <formula>$D50</formula>
    </cfRule>
  </conditionalFormatting>
  <conditionalFormatting sqref="G66">
    <cfRule type="cellIs" dxfId="37" priority="47" stopIfTrue="1" operator="equal">
      <formula>$G65</formula>
    </cfRule>
  </conditionalFormatting>
  <conditionalFormatting sqref="A66:F66">
    <cfRule type="cellIs" dxfId="36" priority="48" stopIfTrue="1" operator="equal">
      <formula>0</formula>
    </cfRule>
  </conditionalFormatting>
  <conditionalFormatting sqref="G67">
    <cfRule type="cellIs" dxfId="35" priority="45" stopIfTrue="1" operator="equal">
      <formula>$G66</formula>
    </cfRule>
  </conditionalFormatting>
  <conditionalFormatting sqref="A67:F67">
    <cfRule type="cellIs" dxfId="34" priority="46" stopIfTrue="1" operator="equal">
      <formula>0</formula>
    </cfRule>
  </conditionalFormatting>
  <conditionalFormatting sqref="G68">
    <cfRule type="cellIs" dxfId="33" priority="43" stopIfTrue="1" operator="equal">
      <formula>$G67</formula>
    </cfRule>
  </conditionalFormatting>
  <conditionalFormatting sqref="A68:F68">
    <cfRule type="cellIs" dxfId="32" priority="44" stopIfTrue="1" operator="equal">
      <formula>0</formula>
    </cfRule>
  </conditionalFormatting>
  <conditionalFormatting sqref="G69">
    <cfRule type="cellIs" dxfId="31" priority="41" stopIfTrue="1" operator="equal">
      <formula>$G68</formula>
    </cfRule>
  </conditionalFormatting>
  <conditionalFormatting sqref="A69:F69">
    <cfRule type="cellIs" dxfId="30" priority="42" stopIfTrue="1" operator="equal">
      <formula>0</formula>
    </cfRule>
  </conditionalFormatting>
  <conditionalFormatting sqref="G70">
    <cfRule type="cellIs" dxfId="29" priority="39" stopIfTrue="1" operator="equal">
      <formula>$G69</formula>
    </cfRule>
  </conditionalFormatting>
  <conditionalFormatting sqref="A70:F70">
    <cfRule type="cellIs" dxfId="28" priority="40" stopIfTrue="1" operator="equal">
      <formula>0</formula>
    </cfRule>
  </conditionalFormatting>
  <conditionalFormatting sqref="G71">
    <cfRule type="cellIs" dxfId="27" priority="35" stopIfTrue="1" operator="equal">
      <formula>#REF!</formula>
    </cfRule>
  </conditionalFormatting>
  <conditionalFormatting sqref="A71:F71">
    <cfRule type="cellIs" dxfId="26" priority="36" stopIfTrue="1" operator="equal">
      <formula>0</formula>
    </cfRule>
  </conditionalFormatting>
  <conditionalFormatting sqref="G72">
    <cfRule type="cellIs" dxfId="25" priority="33" stopIfTrue="1" operator="equal">
      <formula>$G71</formula>
    </cfRule>
  </conditionalFormatting>
  <conditionalFormatting sqref="A72:F72">
    <cfRule type="cellIs" dxfId="24" priority="34" stopIfTrue="1" operator="equal">
      <formula>0</formula>
    </cfRule>
  </conditionalFormatting>
  <conditionalFormatting sqref="G73">
    <cfRule type="cellIs" dxfId="23" priority="31" stopIfTrue="1" operator="equal">
      <formula>$G72</formula>
    </cfRule>
  </conditionalFormatting>
  <conditionalFormatting sqref="A73:F73">
    <cfRule type="cellIs" dxfId="22" priority="32" stopIfTrue="1" operator="equal">
      <formula>0</formula>
    </cfRule>
  </conditionalFormatting>
  <conditionalFormatting sqref="G74">
    <cfRule type="cellIs" dxfId="21" priority="27" stopIfTrue="1" operator="equal">
      <formula>#REF!</formula>
    </cfRule>
  </conditionalFormatting>
  <conditionalFormatting sqref="A74:F74">
    <cfRule type="cellIs" dxfId="20" priority="28" stopIfTrue="1" operator="equal">
      <formula>0</formula>
    </cfRule>
  </conditionalFormatting>
  <conditionalFormatting sqref="G75">
    <cfRule type="cellIs" dxfId="19" priority="25" stopIfTrue="1" operator="equal">
      <formula>$G74</formula>
    </cfRule>
  </conditionalFormatting>
  <conditionalFormatting sqref="A75:F75">
    <cfRule type="cellIs" dxfId="18" priority="26" stopIfTrue="1" operator="equal">
      <formula>0</formula>
    </cfRule>
  </conditionalFormatting>
  <conditionalFormatting sqref="G76">
    <cfRule type="cellIs" dxfId="17" priority="23" stopIfTrue="1" operator="equal">
      <formula>$G75</formula>
    </cfRule>
  </conditionalFormatting>
  <conditionalFormatting sqref="A76:F76">
    <cfRule type="cellIs" dxfId="16" priority="24" stopIfTrue="1" operator="equal">
      <formula>0</formula>
    </cfRule>
  </conditionalFormatting>
  <conditionalFormatting sqref="G77">
    <cfRule type="cellIs" dxfId="15" priority="21" stopIfTrue="1" operator="equal">
      <formula>$G76</formula>
    </cfRule>
  </conditionalFormatting>
  <conditionalFormatting sqref="A77:F77">
    <cfRule type="cellIs" dxfId="14" priority="22" stopIfTrue="1" operator="equal">
      <formula>0</formula>
    </cfRule>
  </conditionalFormatting>
  <conditionalFormatting sqref="G78">
    <cfRule type="cellIs" dxfId="13" priority="17" stopIfTrue="1" operator="equal">
      <formula>#REF!</formula>
    </cfRule>
  </conditionalFormatting>
  <conditionalFormatting sqref="A78:F78">
    <cfRule type="cellIs" dxfId="12" priority="18" stopIfTrue="1" operator="equal">
      <formula>0</formula>
    </cfRule>
  </conditionalFormatting>
  <conditionalFormatting sqref="G79">
    <cfRule type="cellIs" dxfId="11" priority="15" stopIfTrue="1" operator="equal">
      <formula>$G78</formula>
    </cfRule>
  </conditionalFormatting>
  <conditionalFormatting sqref="A79:F79">
    <cfRule type="cellIs" dxfId="10" priority="16" stopIfTrue="1" operator="equal">
      <formula>0</formula>
    </cfRule>
  </conditionalFormatting>
  <conditionalFormatting sqref="G80">
    <cfRule type="cellIs" dxfId="9" priority="13" stopIfTrue="1" operator="equal">
      <formula>$G79</formula>
    </cfRule>
  </conditionalFormatting>
  <conditionalFormatting sqref="A80:F80">
    <cfRule type="cellIs" dxfId="8" priority="14" stopIfTrue="1" operator="equal">
      <formula>0</formula>
    </cfRule>
  </conditionalFormatting>
  <conditionalFormatting sqref="G81">
    <cfRule type="cellIs" dxfId="7" priority="9" stopIfTrue="1" operator="equal">
      <formula>#REF!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КПК0813171</vt:lpstr>
      <vt:lpstr>КПК0813171!Область_печати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2023-01-24T14:05:27Z</cp:lastPrinted>
  <dcterms:created xsi:type="dcterms:W3CDTF">2016-08-15T09:54:21Z</dcterms:created>
  <dcterms:modified xsi:type="dcterms:W3CDTF">2023-11-08T09:12:52Z</dcterms:modified>
</cp:coreProperties>
</file>